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3-007 Obcina Skofja Loka JN asfalti\"/>
    </mc:Choice>
  </mc:AlternateContent>
  <xr:revisionPtr revIDLastSave="0" documentId="13_ncr:1_{4102779D-70DB-4BC5-A067-0DE155FF951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PIS DEL ASFALTI 2024-2027" sheetId="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2" l="1"/>
  <c r="G53" i="2"/>
  <c r="H52" i="2"/>
  <c r="G52" i="2"/>
  <c r="H51" i="2"/>
  <c r="G51" i="2"/>
  <c r="H50" i="2"/>
  <c r="G50" i="2"/>
  <c r="H42" i="2"/>
  <c r="G42" i="2"/>
  <c r="H41" i="2"/>
  <c r="G41" i="2"/>
  <c r="H40" i="2"/>
  <c r="G40" i="2"/>
  <c r="H32" i="2"/>
  <c r="G32" i="2"/>
  <c r="H31" i="2"/>
  <c r="G31" i="2"/>
  <c r="H30" i="2"/>
  <c r="G30" i="2"/>
  <c r="H29" i="2"/>
  <c r="G29" i="2"/>
  <c r="H21" i="2"/>
  <c r="H20" i="2"/>
  <c r="H19" i="2"/>
  <c r="H18" i="2"/>
  <c r="G21" i="2"/>
  <c r="G20" i="2"/>
  <c r="G19" i="2"/>
  <c r="G18" i="2"/>
  <c r="G33" i="2" l="1"/>
  <c r="F60" i="2" s="1"/>
  <c r="G43" i="2"/>
  <c r="F61" i="2" s="1"/>
  <c r="G54" i="2"/>
  <c r="F62" i="2" s="1"/>
  <c r="G22" i="2"/>
  <c r="F59" i="2" s="1"/>
  <c r="H22" i="2"/>
  <c r="F68" i="2" s="1"/>
  <c r="H54" i="2"/>
  <c r="F71" i="2" s="1"/>
  <c r="H43" i="2"/>
  <c r="F63" i="2" l="1"/>
  <c r="F78" i="2" s="1"/>
  <c r="F70" i="2"/>
  <c r="H33" i="2"/>
  <c r="F69" i="2" l="1"/>
  <c r="F72" i="2" s="1"/>
  <c r="F79" i="2" s="1"/>
  <c r="F80" i="2" s="1"/>
  <c r="F81" i="2" l="1"/>
  <c r="F82" i="2" s="1"/>
</calcChain>
</file>

<file path=xl/sharedStrings.xml><?xml version="1.0" encoding="utf-8"?>
<sst xmlns="http://schemas.openxmlformats.org/spreadsheetml/2006/main" count="170" uniqueCount="83">
  <si>
    <t>1.</t>
  </si>
  <si>
    <t>2.</t>
  </si>
  <si>
    <t>3.</t>
  </si>
  <si>
    <t>4.</t>
  </si>
  <si>
    <t>zap.</t>
  </si>
  <si>
    <t>vrsta in opis del</t>
  </si>
  <si>
    <t>EnM</t>
  </si>
  <si>
    <t>št.</t>
  </si>
  <si>
    <t>cena / EnM v EUR</t>
  </si>
  <si>
    <t>SKUPAJ cena za količino v EUR</t>
  </si>
  <si>
    <t>Ponudnik:</t>
  </si>
  <si>
    <t>naziv:</t>
  </si>
  <si>
    <t>naslov:</t>
  </si>
  <si>
    <t>transakcisjki račun:</t>
  </si>
  <si>
    <t xml:space="preserve">Naročnik: </t>
  </si>
  <si>
    <t>ID za DDV:</t>
  </si>
  <si>
    <t>vrednost v EUR</t>
  </si>
  <si>
    <t>kraj: ________________________</t>
  </si>
  <si>
    <t>datum: ______________________</t>
  </si>
  <si>
    <t>opis</t>
  </si>
  <si>
    <t>m2</t>
  </si>
  <si>
    <t>SKUPNA REKAPITULACIJA</t>
  </si>
  <si>
    <t>I.</t>
  </si>
  <si>
    <t>II.</t>
  </si>
  <si>
    <t>Podpis odogovorne osebe za podpis ponudbe:</t>
  </si>
  <si>
    <t>SKUPAJ VREDNOST PONUDBE Z DDV</t>
  </si>
  <si>
    <t>DDV 22%</t>
  </si>
  <si>
    <t>5.</t>
  </si>
  <si>
    <t>6.</t>
  </si>
  <si>
    <t>7.</t>
  </si>
  <si>
    <t>III.</t>
  </si>
  <si>
    <t>IV.</t>
  </si>
  <si>
    <t>Predračun velja do vključno 4 mesece od datuma za prejem ponudb.</t>
  </si>
  <si>
    <t>m1</t>
  </si>
  <si>
    <r>
      <t xml:space="preserve">naziv:  </t>
    </r>
    <r>
      <rPr>
        <b/>
        <sz val="8"/>
        <color indexed="8"/>
        <rFont val="Tahoma"/>
        <family val="2"/>
        <charset val="238"/>
      </rPr>
      <t>OBČINA ŠKOFJA LOKA</t>
    </r>
  </si>
  <si>
    <t>Mestni trg 15, 4220 Škofja Loka</t>
  </si>
  <si>
    <t>SI18947271</t>
  </si>
  <si>
    <t>transakcijski račun: SI56 0132 2010 0007 116</t>
  </si>
  <si>
    <t>DOBAVA IN POLAGANJE ENOSLOJNEGA ASFALTA</t>
  </si>
  <si>
    <t>SKUPAJ VREDNOST I. DOBAVA IN POLAGANJE ENOSLOJNEGA ASFALTA</t>
  </si>
  <si>
    <t>DOBAVA IN POLAGANJE DVOSLOJNEGA ASFALTA</t>
  </si>
  <si>
    <t>SKUPAJ VREDNOST II. DOBAVA IN POLAGANJE DVOSLOJNEGA ASFALTA</t>
  </si>
  <si>
    <t>DRUGA DELA</t>
  </si>
  <si>
    <t>Prednamaz stika obstoječega asfalta z novim, z emulzijo, kompletno s predhodnim čiščenjem</t>
  </si>
  <si>
    <t>Rezkanje obstoječega asfalta v debelini 4 cm z odozom na deponijo do 10 km</t>
  </si>
  <si>
    <t xml:space="preserve">SKUPAJ VREDNOST BREZ DDV </t>
  </si>
  <si>
    <t>POSTOPEK RECIKLAŽE</t>
  </si>
  <si>
    <t>POSTOPEK RECIKALŽE</t>
  </si>
  <si>
    <t>Dobava in vgrajevanje nevezane nosilne plasti enakozrnatega drobljenca frakcija 0/22 mm, za profiliranje obstoječega cestišča (izravnava vzdolžnih in prečnih padcev oz. fina priprava), v povprečni debelini  5,0 cm.</t>
  </si>
  <si>
    <r>
      <t xml:space="preserve">Dobava in </t>
    </r>
    <r>
      <rPr>
        <b/>
        <sz val="7"/>
        <color theme="1"/>
        <rFont val="Tahoma"/>
        <family val="2"/>
        <charset val="238"/>
      </rPr>
      <t>strojno</t>
    </r>
    <r>
      <rPr>
        <sz val="7"/>
        <color theme="1"/>
        <rFont val="Tahoma"/>
        <family val="2"/>
        <charset val="238"/>
      </rPr>
      <t xml:space="preserve"> polaganje enoslojnega asfalta AC 16 surf B 50/70 A4 v debelini 7 cm na pripravljeno podlago</t>
    </r>
  </si>
  <si>
    <r>
      <t xml:space="preserve">Dobava in </t>
    </r>
    <r>
      <rPr>
        <b/>
        <sz val="7"/>
        <color theme="1"/>
        <rFont val="Tahoma"/>
        <family val="2"/>
        <charset val="238"/>
      </rPr>
      <t>ročno</t>
    </r>
    <r>
      <rPr>
        <sz val="7"/>
        <color theme="1"/>
        <rFont val="Tahoma"/>
        <family val="2"/>
        <charset val="238"/>
      </rPr>
      <t xml:space="preserve"> polaganje enoslojnega asfalta AC 16 surf B 50/70 A4 v debelini 7 cm na pripravljeno podlago</t>
    </r>
  </si>
  <si>
    <t>DOBAVA IN VGRADNJA ASFALTOV</t>
  </si>
  <si>
    <t>SPECIFIKACIJA PREDRAČUNA</t>
  </si>
  <si>
    <t xml:space="preserve">ocenjena količina </t>
  </si>
  <si>
    <t>OBČINA ŠKOFJA LOKA</t>
  </si>
  <si>
    <t>KOMUNALA ŠKOFJA LOKA d.o.o.</t>
  </si>
  <si>
    <t>Ročno polaganje asfalta AC 8 surf B50/70 A3 v debelini 4 cm na obstoječ asfalta, kompletno s pobrizgom in predhodnim čiščenjem</t>
  </si>
  <si>
    <t>SKUPAJ VREDNOST IV. DRUGA DELA</t>
  </si>
  <si>
    <t>8.</t>
  </si>
  <si>
    <t>9.</t>
  </si>
  <si>
    <t>10.</t>
  </si>
  <si>
    <t>11.</t>
  </si>
  <si>
    <t>12.</t>
  </si>
  <si>
    <t>13.</t>
  </si>
  <si>
    <t>14.</t>
  </si>
  <si>
    <t>15.</t>
  </si>
  <si>
    <t>Strojno polaganje asfalta AC 8 surf B50/70 A3 v debelini 4 cm na obstoječ asfalt, kompletno s pobrizgom in predhodnim čiščenjem</t>
  </si>
  <si>
    <r>
      <rPr>
        <b/>
        <sz val="7"/>
        <color theme="1"/>
        <rFont val="Tahoma"/>
        <family val="2"/>
        <charset val="238"/>
      </rPr>
      <t xml:space="preserve">Izdelava s penjenim bitumnom vezane nosilne plasti v debelini 25 cm. </t>
    </r>
    <r>
      <rPr>
        <sz val="7"/>
        <color theme="1"/>
        <rFont val="Tahoma"/>
        <family val="2"/>
        <charset val="238"/>
      </rPr>
      <t xml:space="preserve">
Opomba: Obnova dotrajane voziščne konstrukcije po postopku hladne reciklaže z uporabo penjenega bitumna B 70/100 v količini 2,4 % ter cementa CEM III/B 32,5 N kot veziva v količini 1,5 % v skupni debelini 25 cm. Vozišče je potrebno splanirati v ustreznih vzdolžnih in prečnih padcih ter pobrizgati z nestabilno anionsko bitumensko emulzijo za preprečevanje prehitrega izsuševanja, min. 0,50 kg/m2!</t>
    </r>
  </si>
  <si>
    <r>
      <rPr>
        <b/>
        <sz val="7"/>
        <color theme="1"/>
        <rFont val="Tahoma"/>
        <family val="2"/>
        <charset val="238"/>
      </rPr>
      <t>Izdelava suhe reciklaže nosilne plasti v debelini 25 cm.</t>
    </r>
    <r>
      <rPr>
        <sz val="7"/>
        <color theme="1"/>
        <rFont val="Tahoma"/>
        <family val="2"/>
        <charset val="238"/>
      </rPr>
      <t xml:space="preserve"> 
Opomba: Obnova dotrajane voziščne konstrukcije po postopku suhe reciklaže brez uporabe veziv. Uporaba zmrzlinsko odpornega tamponskega drobljenca (frakcije 0/22) v debelini 10 cm za profiliranje in zagotavljanje zahtevane granulometrije. Vozišče je potrebno splanirati v ustreznih vzdolžnih in prečnih padcih.</t>
    </r>
  </si>
  <si>
    <r>
      <t>Dobava in</t>
    </r>
    <r>
      <rPr>
        <b/>
        <sz val="7"/>
        <color theme="1"/>
        <rFont val="Tahoma"/>
        <family val="2"/>
        <charset val="238"/>
      </rPr>
      <t xml:space="preserve"> strojno</t>
    </r>
    <r>
      <rPr>
        <sz val="7"/>
        <color theme="1"/>
        <rFont val="Tahoma"/>
        <family val="2"/>
        <charset val="238"/>
      </rPr>
      <t xml:space="preserve"> polaganje asfalta AC 16 surf B 50/70  A4 v debelini 7 cm, v muldo širine 50 cm, na pripravljeno podlago</t>
    </r>
  </si>
  <si>
    <r>
      <t xml:space="preserve">Dobava in </t>
    </r>
    <r>
      <rPr>
        <b/>
        <sz val="7"/>
        <color theme="1"/>
        <rFont val="Tahoma"/>
        <family val="2"/>
        <charset val="238"/>
      </rPr>
      <t>ročno</t>
    </r>
    <r>
      <rPr>
        <sz val="7"/>
        <color theme="1"/>
        <rFont val="Tahoma"/>
        <family val="2"/>
        <charset val="238"/>
      </rPr>
      <t xml:space="preserve"> polaganje asfalta AC 16 surf B 50/70  A4 v debelini 7 cm, v muldo širine 50 cm, na pripravljeno podlago</t>
    </r>
  </si>
  <si>
    <r>
      <t xml:space="preserve">Dobava in </t>
    </r>
    <r>
      <rPr>
        <b/>
        <sz val="7"/>
        <color theme="1"/>
        <rFont val="Tahoma"/>
        <family val="2"/>
        <charset val="238"/>
      </rPr>
      <t>ročno</t>
    </r>
    <r>
      <rPr>
        <sz val="7"/>
        <color theme="1"/>
        <rFont val="Tahoma"/>
        <family val="2"/>
        <charset val="238"/>
      </rPr>
      <t xml:space="preserve"> polaganje asfalta v sestavi AC 22 base B50/70 A4 v debelini 6 cm in AC 8 surf B50/70 A4 v debelini 3 cm na pripravljeno podlago</t>
    </r>
  </si>
  <si>
    <r>
      <t xml:space="preserve">Dobava in </t>
    </r>
    <r>
      <rPr>
        <b/>
        <sz val="7"/>
        <color theme="1"/>
        <rFont val="Tahoma"/>
        <family val="2"/>
        <charset val="238"/>
      </rPr>
      <t>strojno</t>
    </r>
    <r>
      <rPr>
        <sz val="7"/>
        <color theme="1"/>
        <rFont val="Tahoma"/>
        <family val="2"/>
        <charset val="238"/>
      </rPr>
      <t xml:space="preserve"> polaganje dvoslojnega asfalta AC 22 base B50/70 A3 v debelini 6 cm, AC 8 surf B50/70 A3 v debelini 3 cm v muldo širine 50 cm na pripravljeno podlago</t>
    </r>
  </si>
  <si>
    <r>
      <t xml:space="preserve">Dobava in </t>
    </r>
    <r>
      <rPr>
        <b/>
        <sz val="7"/>
        <color theme="1"/>
        <rFont val="Tahoma"/>
        <family val="2"/>
        <charset val="238"/>
      </rPr>
      <t>strojno</t>
    </r>
    <r>
      <rPr>
        <sz val="7"/>
        <color theme="1"/>
        <rFont val="Tahoma"/>
        <family val="2"/>
        <charset val="238"/>
      </rPr>
      <t xml:space="preserve"> polaganje asfalta v sestavi AC 22 base B50/70 A3 v debelini 6 cm in AC 8 surf B50/70 A3 v debelini 3 cm na pripravljeno podlago</t>
    </r>
  </si>
  <si>
    <r>
      <t xml:space="preserve">Dobava in </t>
    </r>
    <r>
      <rPr>
        <b/>
        <sz val="7"/>
        <color theme="1"/>
        <rFont val="Tahoma"/>
        <family val="2"/>
        <charset val="238"/>
      </rPr>
      <t>ročno</t>
    </r>
    <r>
      <rPr>
        <sz val="7"/>
        <color theme="1"/>
        <rFont val="Tahoma"/>
        <family val="2"/>
        <charset val="238"/>
      </rPr>
      <t xml:space="preserve"> polaganje dvoslojnega asfalta AC 22 base B50/70 A4 v debelini 6 cm, AC 8 surf B50/70 A4 v debelini 3 cm v muldo širine 50 cm na pripravljeno podlago</t>
    </r>
  </si>
  <si>
    <t>7 (3x5)</t>
  </si>
  <si>
    <t>6 (2x5)</t>
  </si>
  <si>
    <t>Skupaj vrednost od I. do IV.</t>
  </si>
  <si>
    <t>B. REKAPITULACIJA - KOMUNALA ŠKOFJA LOKA d.o.o.</t>
  </si>
  <si>
    <t>A. REKAPITULACIJA - OBČINA ŠKOFJA LOKA</t>
  </si>
  <si>
    <t>A.</t>
  </si>
  <si>
    <t>B.</t>
  </si>
  <si>
    <t>SKUPAJ VREDNOST III. POSTOPEK RECIKLAŽE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</si>
</sst>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S_I_T_-;\-* #,##0.00\ _S_I_T_-;_-* &quot;-&quot;??\ _S_I_T_-;_-@_-"/>
    <numFmt numFmtId="165" formatCode="_(* #,##0.00_);_(* \(#,##0.00\);_(* &quot;-&quot;??_);_(@_)"/>
    <numFmt numFmtId="166" formatCode="_-* #,##0\ _S_I_T_-;\-* #,##0\ _S_I_T_-;_-* &quot;-&quot;??\ _S_I_T_-;_-@_-"/>
    <numFmt numFmtId="167" formatCode="_-* #,##0.00\ _E_U_R_-;\-* #,##0.00\ _E_U_R_-;_-* &quot;-&quot;??\ _E_U_R_-;_-@_-"/>
    <numFmt numFmtId="168" formatCode="_-* #,##0.00\ _€_-;\-* #,##0.00\ _€_-;_-* &quot;-&quot;??\ _€_-;_-@_-"/>
  </numFmts>
  <fonts count="26">
    <font>
      <sz val="9"/>
      <name val="Tahoma"/>
      <charset val="238"/>
    </font>
    <font>
      <b/>
      <sz val="12"/>
      <color indexed="8"/>
      <name val="SSPalatino"/>
      <charset val="238"/>
    </font>
    <font>
      <sz val="10"/>
      <name val="Arial CE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Tahoma"/>
      <family val="2"/>
      <charset val="238"/>
    </font>
    <font>
      <sz val="7"/>
      <name val="Tahoma"/>
      <family val="2"/>
    </font>
    <font>
      <sz val="7"/>
      <color indexed="8"/>
      <name val="Tahoma"/>
      <family val="2"/>
    </font>
    <font>
      <b/>
      <sz val="7"/>
      <color indexed="8"/>
      <name val="Tahoma"/>
      <family val="2"/>
    </font>
    <font>
      <b/>
      <sz val="7"/>
      <color indexed="8"/>
      <name val="Tahoma"/>
      <family val="2"/>
      <charset val="238"/>
    </font>
    <font>
      <sz val="7"/>
      <color indexed="8"/>
      <name val="Tahoma"/>
      <family val="2"/>
      <charset val="238"/>
    </font>
    <font>
      <sz val="7"/>
      <name val="Tahoma"/>
      <family val="2"/>
      <charset val="238"/>
    </font>
    <font>
      <b/>
      <sz val="7"/>
      <name val="Tahoma"/>
      <family val="2"/>
      <charset val="238"/>
    </font>
    <font>
      <sz val="11"/>
      <name val="Times New Roman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2"/>
      <name val="Courier"/>
      <family val="3"/>
    </font>
    <font>
      <sz val="11"/>
      <name val="Arial CE"/>
      <charset val="238"/>
    </font>
    <font>
      <sz val="11"/>
      <color theme="1"/>
      <name val="Calibri"/>
      <family val="2"/>
      <charset val="238"/>
      <scheme val="minor"/>
    </font>
    <font>
      <sz val="7"/>
      <color theme="1"/>
      <name val="Tahoma"/>
      <family val="2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sz val="7"/>
      <color theme="1"/>
      <name val="Tahoma"/>
      <family val="2"/>
      <charset val="238"/>
    </font>
    <font>
      <sz val="9"/>
      <name val="Tahoma"/>
      <family val="2"/>
      <charset val="238"/>
    </font>
    <font>
      <b/>
      <sz val="6"/>
      <color indexed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A8D08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0" fontId="15" fillId="0" borderId="0"/>
    <xf numFmtId="0" fontId="13" fillId="0" borderId="0"/>
    <xf numFmtId="0" fontId="2" fillId="0" borderId="0"/>
    <xf numFmtId="0" fontId="16" fillId="0" borderId="0"/>
    <xf numFmtId="0" fontId="2" fillId="0" borderId="0"/>
    <xf numFmtId="0" fontId="18" fillId="0" borderId="0"/>
    <xf numFmtId="0" fontId="16" fillId="0" borderId="0"/>
    <xf numFmtId="0" fontId="17" fillId="0" borderId="0"/>
    <xf numFmtId="0" fontId="19" fillId="0" borderId="0"/>
    <xf numFmtId="0" fontId="2" fillId="0" borderId="0"/>
    <xf numFmtId="0" fontId="19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5" fillId="0" borderId="0" applyFill="0" applyBorder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49" fontId="2" fillId="0" borderId="0"/>
    <xf numFmtId="0" fontId="22" fillId="0" borderId="0"/>
    <xf numFmtId="0" fontId="2" fillId="0" borderId="0"/>
    <xf numFmtId="43" fontId="24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quotePrefix="1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quotePrefix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" fontId="20" fillId="0" borderId="12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right" vertical="center" wrapText="1"/>
    </xf>
    <xf numFmtId="4" fontId="8" fillId="0" borderId="16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8" fillId="0" borderId="15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1" fillId="0" borderId="0" xfId="0" applyFont="1"/>
    <xf numFmtId="0" fontId="10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7" fillId="0" borderId="19" xfId="0" applyNumberFormat="1" applyFont="1" applyBorder="1" applyAlignment="1">
      <alignment vertical="center" wrapText="1"/>
    </xf>
    <xf numFmtId="4" fontId="8" fillId="0" borderId="20" xfId="0" applyNumberFormat="1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vertical="center" wrapText="1"/>
    </xf>
    <xf numFmtId="4" fontId="9" fillId="0" borderId="30" xfId="0" applyNumberFormat="1" applyFont="1" applyBorder="1" applyAlignment="1">
      <alignment vertical="center" wrapText="1"/>
    </xf>
    <xf numFmtId="0" fontId="10" fillId="0" borderId="35" xfId="0" applyFont="1" applyBorder="1" applyAlignment="1">
      <alignment horizontal="center" vertical="center" wrapText="1"/>
    </xf>
    <xf numFmtId="0" fontId="20" fillId="0" borderId="17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vertical="center" wrapText="1"/>
    </xf>
    <xf numFmtId="43" fontId="7" fillId="0" borderId="0" xfId="40" applyFont="1" applyAlignment="1">
      <alignment horizontal="center" vertical="center" wrapText="1"/>
    </xf>
    <xf numFmtId="168" fontId="9" fillId="0" borderId="0" xfId="0" applyNumberFormat="1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quotePrefix="1" applyFont="1" applyFill="1" applyAlignment="1">
      <alignment horizontal="left" vertical="center" wrapText="1"/>
    </xf>
    <xf numFmtId="0" fontId="10" fillId="2" borderId="0" xfId="0" quotePrefix="1" applyFont="1" applyFill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4" fontId="20" fillId="0" borderId="2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4" fontId="8" fillId="0" borderId="23" xfId="0" applyNumberFormat="1" applyFont="1" applyBorder="1" applyAlignment="1">
      <alignment horizontal="right" vertical="center" wrapText="1"/>
    </xf>
    <xf numFmtId="4" fontId="7" fillId="0" borderId="37" xfId="0" applyNumberFormat="1" applyFont="1" applyBorder="1" applyAlignment="1">
      <alignment vertical="center" wrapText="1"/>
    </xf>
    <xf numFmtId="4" fontId="9" fillId="0" borderId="17" xfId="0" applyNumberFormat="1" applyFont="1" applyBorder="1" applyAlignment="1">
      <alignment horizontal="center" vertical="center" wrapText="1"/>
    </xf>
    <xf numFmtId="4" fontId="25" fillId="0" borderId="17" xfId="0" applyNumberFormat="1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1" fontId="8" fillId="0" borderId="4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vertical="center" wrapText="1"/>
    </xf>
    <xf numFmtId="0" fontId="8" fillId="0" borderId="42" xfId="0" applyFont="1" applyBorder="1" applyAlignment="1">
      <alignment horizontal="center" vertical="center" wrapText="1"/>
    </xf>
    <xf numFmtId="4" fontId="9" fillId="0" borderId="43" xfId="0" applyNumberFormat="1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7" fillId="0" borderId="45" xfId="0" applyNumberFormat="1" applyFont="1" applyBorder="1" applyAlignment="1">
      <alignment vertical="center" wrapText="1"/>
    </xf>
    <xf numFmtId="4" fontId="7" fillId="0" borderId="43" xfId="0" applyNumberFormat="1" applyFont="1" applyBorder="1" applyAlignment="1">
      <alignment vertical="center" wrapText="1"/>
    </xf>
    <xf numFmtId="4" fontId="8" fillId="0" borderId="38" xfId="0" applyNumberFormat="1" applyFont="1" applyBorder="1" applyAlignment="1">
      <alignment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4" fontId="10" fillId="0" borderId="34" xfId="0" applyNumberFormat="1" applyFont="1" applyBorder="1" applyAlignment="1">
      <alignment horizontal="center" vertical="center" wrapText="1"/>
    </xf>
    <xf numFmtId="4" fontId="10" fillId="0" borderId="32" xfId="0" applyNumberFormat="1" applyFont="1" applyBorder="1" applyAlignment="1">
      <alignment horizontal="center" vertical="center" wrapText="1"/>
    </xf>
    <xf numFmtId="4" fontId="10" fillId="0" borderId="33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23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4" fontId="9" fillId="0" borderId="36" xfId="0" applyNumberFormat="1" applyFont="1" applyBorder="1" applyAlignment="1">
      <alignment horizontal="center" vertical="center" wrapText="1"/>
    </xf>
    <xf numFmtId="4" fontId="9" fillId="0" borderId="23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4" fontId="10" fillId="0" borderId="26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4" fontId="10" fillId="0" borderId="29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2" fillId="0" borderId="22" xfId="0" applyFont="1" applyBorder="1" applyAlignment="1">
      <alignment horizontal="right" vertical="center" wrapText="1"/>
    </xf>
    <xf numFmtId="0" fontId="12" fillId="0" borderId="23" xfId="0" applyFont="1" applyBorder="1" applyAlignment="1">
      <alignment horizontal="right" vertical="center" wrapText="1"/>
    </xf>
    <xf numFmtId="0" fontId="12" fillId="0" borderId="16" xfId="0" applyFont="1" applyBorder="1" applyAlignment="1">
      <alignment horizontal="right" vertical="center" wrapText="1"/>
    </xf>
    <xf numFmtId="0" fontId="8" fillId="0" borderId="23" xfId="0" applyFont="1" applyBorder="1" applyAlignment="1">
      <alignment horizontal="right" vertical="center" wrapText="1"/>
    </xf>
    <xf numFmtId="0" fontId="8" fillId="0" borderId="16" xfId="0" applyFont="1" applyBorder="1" applyAlignment="1">
      <alignment horizontal="right" vertical="center" wrapText="1"/>
    </xf>
    <xf numFmtId="0" fontId="8" fillId="0" borderId="22" xfId="0" applyFont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2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29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4" fontId="9" fillId="0" borderId="28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right" vertical="center" wrapText="1"/>
    </xf>
    <xf numFmtId="0" fontId="9" fillId="0" borderId="28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4" fontId="9" fillId="0" borderId="29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</cellXfs>
  <cellStyles count="41">
    <cellStyle name="naslov2" xfId="1" xr:uid="{00000000-0005-0000-0000-000000000000}"/>
    <cellStyle name="Navadno" xfId="0" builtinId="0"/>
    <cellStyle name="Navadno 11" xfId="2" xr:uid="{00000000-0005-0000-0000-000002000000}"/>
    <cellStyle name="Navadno 17" xfId="34" xr:uid="{00000000-0005-0000-0000-000003000000}"/>
    <cellStyle name="Navadno 2" xfId="3" xr:uid="{00000000-0005-0000-0000-000004000000}"/>
    <cellStyle name="Navadno 2 2" xfId="4" xr:uid="{00000000-0005-0000-0000-000005000000}"/>
    <cellStyle name="Navadno 2 2 2" xfId="5" xr:uid="{00000000-0005-0000-0000-000006000000}"/>
    <cellStyle name="Navadno 2 22" xfId="39" xr:uid="{00000000-0005-0000-0000-000007000000}"/>
    <cellStyle name="Navadno 2 3" xfId="6" xr:uid="{00000000-0005-0000-0000-000008000000}"/>
    <cellStyle name="Navadno 2 48" xfId="7" xr:uid="{00000000-0005-0000-0000-000009000000}"/>
    <cellStyle name="Navadno 2 5" xfId="8" xr:uid="{00000000-0005-0000-0000-00000A000000}"/>
    <cellStyle name="Navadno 2 6" xfId="9" xr:uid="{00000000-0005-0000-0000-00000B000000}"/>
    <cellStyle name="Navadno 21" xfId="33" xr:uid="{00000000-0005-0000-0000-00000C000000}"/>
    <cellStyle name="Navadno 24" xfId="32" xr:uid="{00000000-0005-0000-0000-00000D000000}"/>
    <cellStyle name="Navadno 25" xfId="35" xr:uid="{00000000-0005-0000-0000-00000E000000}"/>
    <cellStyle name="Navadno 3" xfId="10" xr:uid="{00000000-0005-0000-0000-00000F000000}"/>
    <cellStyle name="Navadno 3 2" xfId="11" xr:uid="{00000000-0005-0000-0000-000010000000}"/>
    <cellStyle name="Navadno 3 2 2" xfId="12" xr:uid="{00000000-0005-0000-0000-000011000000}"/>
    <cellStyle name="Navadno 4" xfId="36" xr:uid="{00000000-0005-0000-0000-000012000000}"/>
    <cellStyle name="Navadno 5_POPIS GO del - PRIZIDEK 12.11.2012" xfId="13" xr:uid="{00000000-0005-0000-0000-000013000000}"/>
    <cellStyle name="Navadno 6 2" xfId="31" xr:uid="{00000000-0005-0000-0000-000014000000}"/>
    <cellStyle name="Navadno 9" xfId="14" xr:uid="{00000000-0005-0000-0000-000015000000}"/>
    <cellStyle name="Normal 2" xfId="15" xr:uid="{00000000-0005-0000-0000-000016000000}"/>
    <cellStyle name="Normal 3" xfId="16" xr:uid="{00000000-0005-0000-0000-000017000000}"/>
    <cellStyle name="Normal 3 2" xfId="38" xr:uid="{00000000-0005-0000-0000-000018000000}"/>
    <cellStyle name="Normal 6" xfId="37" xr:uid="{00000000-0005-0000-0000-000019000000}"/>
    <cellStyle name="Normal_1.3.2" xfId="17" xr:uid="{00000000-0005-0000-0000-00001A000000}"/>
    <cellStyle name="Vejica" xfId="40" builtinId="3"/>
    <cellStyle name="Vejica 2" xfId="18" xr:uid="{00000000-0005-0000-0000-00001B000000}"/>
    <cellStyle name="Vejica 2 2" xfId="19" xr:uid="{00000000-0005-0000-0000-00001C000000}"/>
    <cellStyle name="Vejica 2 2 2" xfId="20" xr:uid="{00000000-0005-0000-0000-00001D000000}"/>
    <cellStyle name="Vejica 2 2 3" xfId="21" xr:uid="{00000000-0005-0000-0000-00001E000000}"/>
    <cellStyle name="Vejica 2 2 3 2" xfId="22" xr:uid="{00000000-0005-0000-0000-00001F000000}"/>
    <cellStyle name="Vejica 2 3" xfId="23" xr:uid="{00000000-0005-0000-0000-000020000000}"/>
    <cellStyle name="Vejica 2 3 2" xfId="24" xr:uid="{00000000-0005-0000-0000-000021000000}"/>
    <cellStyle name="Vejica 2 4" xfId="25" xr:uid="{00000000-0005-0000-0000-000022000000}"/>
    <cellStyle name="Vejica 2 4 2" xfId="26" xr:uid="{00000000-0005-0000-0000-000023000000}"/>
    <cellStyle name="Vejica 3" xfId="27" xr:uid="{00000000-0005-0000-0000-000024000000}"/>
    <cellStyle name="Vejica 3 3" xfId="28" xr:uid="{00000000-0005-0000-0000-000025000000}"/>
    <cellStyle name="Vejica 3 4" xfId="29" xr:uid="{00000000-0005-0000-0000-000026000000}"/>
    <cellStyle name="Vejica 4 4" xfId="30" xr:uid="{00000000-0005-0000-0000-000027000000}"/>
  </cellStyles>
  <dxfs count="0"/>
  <tableStyles count="0" defaultTableStyle="TableStyleMedium9" defaultPivotStyle="PivotStyleLight16"/>
  <colors>
    <mruColors>
      <color rgb="FFA8D08D"/>
      <color rgb="FF8EC26A"/>
      <color rgb="FFE5B8B7"/>
      <color rgb="FFE5C2B7"/>
      <color rgb="FF9DBC58"/>
      <color rgb="FFA7C3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3190875</xdr:colOff>
          <xdr:row>0</xdr:row>
          <xdr:rowOff>0</xdr:rowOff>
        </xdr:from>
        <xdr:to>
          <xdr:col>7</xdr:col>
          <xdr:colOff>981075</xdr:colOff>
          <xdr:row>0</xdr:row>
          <xdr:rowOff>0</xdr:rowOff>
        </xdr:to>
        <xdr:sp macro="" textlink="">
          <xdr:nvSpPr>
            <xdr:cNvPr id="20666" name="Object 1210" hidden="1">
              <a:extLst>
                <a:ext uri="{63B3BB69-23CF-44E3-9099-C40C66FF867C}">
                  <a14:compatExt spid="_x0000_s20666"/>
                </a:ext>
                <a:ext uri="{FF2B5EF4-FFF2-40B4-BE49-F238E27FC236}">
                  <a16:creationId xmlns:a16="http://schemas.microsoft.com/office/drawing/2014/main" id="{00000000-0008-0000-0000-0000B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zoomScale="120" zoomScaleNormal="120" workbookViewId="0">
      <selection sqref="A1:B1"/>
    </sheetView>
  </sheetViews>
  <sheetFormatPr defaultRowHeight="9"/>
  <cols>
    <col min="1" max="1" width="6.140625" style="8" customWidth="1"/>
    <col min="2" max="2" width="50" style="9" customWidth="1"/>
    <col min="3" max="4" width="12.85546875" style="9" customWidth="1"/>
    <col min="5" max="5" width="7.140625" style="9" customWidth="1"/>
    <col min="6" max="6" width="14.140625" style="9" customWidth="1"/>
    <col min="7" max="8" width="16.28515625" style="9" customWidth="1"/>
    <col min="9" max="9" width="9.140625" style="9"/>
    <col min="10" max="10" width="15.28515625" style="9" customWidth="1"/>
    <col min="11" max="16384" width="9.140625" style="9"/>
  </cols>
  <sheetData>
    <row r="1" spans="1:8" s="10" customFormat="1" ht="15.95" customHeight="1">
      <c r="A1" s="119" t="s">
        <v>10</v>
      </c>
      <c r="B1" s="119"/>
      <c r="C1" s="1"/>
      <c r="D1" s="1"/>
      <c r="E1" s="1"/>
      <c r="F1" s="2"/>
      <c r="G1" s="2"/>
      <c r="H1" s="2"/>
    </row>
    <row r="2" spans="1:8" s="11" customFormat="1" ht="15.95" customHeight="1">
      <c r="A2" s="120" t="s">
        <v>11</v>
      </c>
      <c r="B2" s="120"/>
      <c r="C2" s="120" t="s">
        <v>12</v>
      </c>
      <c r="D2" s="120"/>
      <c r="E2" s="120"/>
      <c r="F2" s="120"/>
      <c r="G2" s="120"/>
      <c r="H2" s="120"/>
    </row>
    <row r="3" spans="1:8" s="11" customFormat="1" ht="15.95" customHeight="1">
      <c r="A3" s="121" t="s">
        <v>13</v>
      </c>
      <c r="B3" s="121"/>
      <c r="C3" s="121" t="s">
        <v>15</v>
      </c>
      <c r="D3" s="121"/>
      <c r="E3" s="121"/>
      <c r="F3" s="121"/>
      <c r="G3" s="121"/>
      <c r="H3" s="121"/>
    </row>
    <row r="4" spans="1:8" s="11" customFormat="1" ht="9.75" customHeight="1">
      <c r="A4" s="4"/>
      <c r="B4" s="3"/>
      <c r="C4" s="3"/>
      <c r="D4" s="3"/>
      <c r="E4" s="3"/>
      <c r="F4" s="3"/>
      <c r="G4" s="3"/>
      <c r="H4" s="3"/>
    </row>
    <row r="5" spans="1:8" s="10" customFormat="1" ht="15.95" customHeight="1">
      <c r="A5" s="119" t="s">
        <v>14</v>
      </c>
      <c r="B5" s="119"/>
      <c r="C5" s="1"/>
      <c r="D5" s="1"/>
      <c r="E5" s="1"/>
      <c r="F5" s="1"/>
      <c r="G5" s="1"/>
      <c r="H5" s="2"/>
    </row>
    <row r="6" spans="1:8" s="11" customFormat="1" ht="15.95" customHeight="1">
      <c r="A6" s="120" t="s">
        <v>34</v>
      </c>
      <c r="B6" s="120"/>
      <c r="C6" s="5" t="s">
        <v>12</v>
      </c>
      <c r="D6" s="5"/>
      <c r="E6" s="123" t="s">
        <v>35</v>
      </c>
      <c r="F6" s="123"/>
      <c r="G6" s="123"/>
      <c r="H6" s="123"/>
    </row>
    <row r="7" spans="1:8" s="3" customFormat="1" ht="15.95" customHeight="1">
      <c r="A7" s="121" t="s">
        <v>37</v>
      </c>
      <c r="B7" s="121"/>
      <c r="C7" s="6" t="s">
        <v>15</v>
      </c>
      <c r="D7" s="6"/>
      <c r="E7" s="122" t="s">
        <v>36</v>
      </c>
      <c r="F7" s="122"/>
      <c r="G7" s="122"/>
      <c r="H7" s="122"/>
    </row>
    <row r="8" spans="1:8" s="11" customFormat="1" ht="13.5" customHeight="1">
      <c r="A8" s="7"/>
      <c r="B8" s="7"/>
      <c r="C8" s="3"/>
      <c r="D8" s="3"/>
      <c r="E8" s="3"/>
      <c r="F8" s="3"/>
      <c r="G8" s="3"/>
      <c r="H8" s="3"/>
    </row>
    <row r="9" spans="1:8" s="11" customFormat="1" ht="18" customHeight="1">
      <c r="A9" s="111" t="s">
        <v>51</v>
      </c>
      <c r="B9" s="111"/>
      <c r="C9" s="111"/>
      <c r="D9" s="111"/>
      <c r="E9" s="111"/>
      <c r="F9" s="111"/>
      <c r="G9" s="111"/>
      <c r="H9" s="111"/>
    </row>
    <row r="10" spans="1:8" s="11" customFormat="1" ht="12" customHeight="1">
      <c r="A10" s="7"/>
      <c r="B10" s="7"/>
      <c r="C10" s="3"/>
      <c r="D10" s="3"/>
      <c r="E10" s="3"/>
      <c r="F10" s="3"/>
      <c r="G10" s="3"/>
      <c r="H10" s="3"/>
    </row>
    <row r="11" spans="1:8" s="11" customFormat="1" ht="15.95" customHeight="1">
      <c r="A11" s="100" t="s">
        <v>52</v>
      </c>
      <c r="B11" s="100"/>
      <c r="C11" s="100"/>
      <c r="D11" s="100"/>
      <c r="E11" s="100"/>
      <c r="F11" s="100"/>
      <c r="G11" s="100"/>
      <c r="H11" s="100"/>
    </row>
    <row r="12" spans="1:8" s="11" customFormat="1" ht="12" customHeight="1">
      <c r="A12" s="1"/>
      <c r="B12" s="1"/>
      <c r="C12" s="1"/>
      <c r="D12" s="1"/>
      <c r="E12" s="1"/>
      <c r="F12" s="1"/>
      <c r="G12" s="1"/>
      <c r="H12" s="1"/>
    </row>
    <row r="13" spans="1:8" s="14" customFormat="1" ht="14.25" customHeight="1">
      <c r="A13" s="57" t="s">
        <v>22</v>
      </c>
      <c r="B13" s="58" t="s">
        <v>38</v>
      </c>
      <c r="C13" s="59"/>
      <c r="D13" s="59"/>
      <c r="E13" s="59"/>
      <c r="F13" s="60"/>
      <c r="G13" s="60"/>
      <c r="H13" s="60"/>
    </row>
    <row r="14" spans="1:8" s="15" customFormat="1" ht="14.25" customHeight="1" thickBot="1">
      <c r="A14" s="17"/>
      <c r="E14" s="16"/>
      <c r="F14" s="16"/>
      <c r="G14" s="16"/>
      <c r="H14" s="16"/>
    </row>
    <row r="15" spans="1:8" s="12" customFormat="1" ht="24" customHeight="1">
      <c r="A15" s="18" t="s">
        <v>4</v>
      </c>
      <c r="B15" s="19" t="s">
        <v>5</v>
      </c>
      <c r="C15" s="20" t="s">
        <v>53</v>
      </c>
      <c r="D15" s="20" t="s">
        <v>53</v>
      </c>
      <c r="E15" s="19" t="s">
        <v>6</v>
      </c>
      <c r="F15" s="69" t="s">
        <v>8</v>
      </c>
      <c r="G15" s="75" t="s">
        <v>9</v>
      </c>
      <c r="H15" s="21" t="s">
        <v>9</v>
      </c>
    </row>
    <row r="16" spans="1:8" s="12" customFormat="1" ht="24" customHeight="1">
      <c r="A16" s="101"/>
      <c r="B16" s="101"/>
      <c r="C16" s="66" t="s">
        <v>54</v>
      </c>
      <c r="D16" s="67" t="s">
        <v>55</v>
      </c>
      <c r="E16" s="68"/>
      <c r="F16" s="70"/>
      <c r="G16" s="76" t="s">
        <v>54</v>
      </c>
      <c r="H16" s="73" t="s">
        <v>55</v>
      </c>
    </row>
    <row r="17" spans="1:8" s="12" customFormat="1" ht="15" customHeight="1" thickBot="1">
      <c r="A17" s="22" t="s">
        <v>7</v>
      </c>
      <c r="B17" s="23">
        <v>1</v>
      </c>
      <c r="C17" s="24">
        <v>2</v>
      </c>
      <c r="D17" s="23">
        <v>3</v>
      </c>
      <c r="E17" s="23">
        <v>4</v>
      </c>
      <c r="F17" s="71">
        <v>5</v>
      </c>
      <c r="G17" s="77" t="s">
        <v>76</v>
      </c>
      <c r="H17" s="25" t="s">
        <v>75</v>
      </c>
    </row>
    <row r="18" spans="1:8" s="11" customFormat="1" ht="27.75" customHeight="1">
      <c r="A18" s="34" t="s">
        <v>0</v>
      </c>
      <c r="B18" s="51" t="s">
        <v>49</v>
      </c>
      <c r="C18" s="27">
        <v>90000</v>
      </c>
      <c r="D18" s="62">
        <v>2000</v>
      </c>
      <c r="E18" s="38" t="s">
        <v>20</v>
      </c>
      <c r="F18" s="28"/>
      <c r="G18" s="29">
        <f>C18*F18</f>
        <v>0</v>
      </c>
      <c r="H18" s="29">
        <f>D18*F18</f>
        <v>0</v>
      </c>
    </row>
    <row r="19" spans="1:8" s="11" customFormat="1" ht="27.75" customHeight="1">
      <c r="A19" s="34" t="s">
        <v>1</v>
      </c>
      <c r="B19" s="51" t="s">
        <v>69</v>
      </c>
      <c r="C19" s="27">
        <v>20000</v>
      </c>
      <c r="D19" s="62">
        <v>500</v>
      </c>
      <c r="E19" s="38" t="s">
        <v>33</v>
      </c>
      <c r="F19" s="28"/>
      <c r="G19" s="45">
        <f t="shared" ref="G19:G21" si="0">C19*F19</f>
        <v>0</v>
      </c>
      <c r="H19" s="45">
        <f t="shared" ref="H19:H21" si="1">D19*F19</f>
        <v>0</v>
      </c>
    </row>
    <row r="20" spans="1:8" s="11" customFormat="1" ht="27.75" customHeight="1">
      <c r="A20" s="34" t="s">
        <v>2</v>
      </c>
      <c r="B20" s="51" t="s">
        <v>50</v>
      </c>
      <c r="C20" s="27">
        <v>10000</v>
      </c>
      <c r="D20" s="62">
        <v>1000</v>
      </c>
      <c r="E20" s="38" t="s">
        <v>20</v>
      </c>
      <c r="F20" s="28"/>
      <c r="G20" s="29">
        <f t="shared" si="0"/>
        <v>0</v>
      </c>
      <c r="H20" s="29">
        <f t="shared" si="1"/>
        <v>0</v>
      </c>
    </row>
    <row r="21" spans="1:8" s="11" customFormat="1" ht="27.75" customHeight="1" thickBot="1">
      <c r="A21" s="34" t="s">
        <v>3</v>
      </c>
      <c r="B21" s="51" t="s">
        <v>70</v>
      </c>
      <c r="C21" s="27">
        <v>5000</v>
      </c>
      <c r="D21" s="62">
        <v>500</v>
      </c>
      <c r="E21" s="38" t="s">
        <v>33</v>
      </c>
      <c r="F21" s="28"/>
      <c r="G21" s="45">
        <f t="shared" si="0"/>
        <v>0</v>
      </c>
      <c r="H21" s="45">
        <f t="shared" si="1"/>
        <v>0</v>
      </c>
    </row>
    <row r="22" spans="1:8" s="11" customFormat="1" ht="18.75" customHeight="1" thickBot="1">
      <c r="A22" s="47"/>
      <c r="B22" s="112" t="s">
        <v>39</v>
      </c>
      <c r="C22" s="113"/>
      <c r="D22" s="113"/>
      <c r="E22" s="114"/>
      <c r="F22" s="48"/>
      <c r="G22" s="49">
        <f>SUM(G18:G21)</f>
        <v>0</v>
      </c>
      <c r="H22" s="49">
        <f>SUM(H18:H21)</f>
        <v>0</v>
      </c>
    </row>
    <row r="23" spans="1:8" ht="12" customHeight="1"/>
    <row r="24" spans="1:8" s="15" customFormat="1" ht="14.25" customHeight="1">
      <c r="A24" s="57" t="s">
        <v>23</v>
      </c>
      <c r="B24" s="61" t="s">
        <v>40</v>
      </c>
      <c r="C24" s="61"/>
      <c r="D24" s="61"/>
      <c r="E24" s="59"/>
      <c r="F24" s="59"/>
      <c r="G24" s="59"/>
      <c r="H24" s="59"/>
    </row>
    <row r="25" spans="1:8" s="15" customFormat="1" ht="8.25" customHeight="1" thickBot="1">
      <c r="A25" s="17"/>
      <c r="B25" s="39"/>
      <c r="C25" s="40"/>
      <c r="D25" s="40"/>
      <c r="E25" s="40"/>
      <c r="F25" s="16"/>
      <c r="G25" s="16"/>
      <c r="H25" s="16"/>
    </row>
    <row r="26" spans="1:8" s="12" customFormat="1" ht="24" customHeight="1">
      <c r="A26" s="18" t="s">
        <v>4</v>
      </c>
      <c r="B26" s="19" t="s">
        <v>5</v>
      </c>
      <c r="C26" s="20" t="s">
        <v>53</v>
      </c>
      <c r="D26" s="20" t="s">
        <v>53</v>
      </c>
      <c r="E26" s="19" t="s">
        <v>6</v>
      </c>
      <c r="F26" s="69" t="s">
        <v>8</v>
      </c>
      <c r="G26" s="75" t="s">
        <v>9</v>
      </c>
      <c r="H26" s="21" t="s">
        <v>9</v>
      </c>
    </row>
    <row r="27" spans="1:8" s="12" customFormat="1" ht="24" customHeight="1">
      <c r="A27" s="101"/>
      <c r="B27" s="101"/>
      <c r="C27" s="66" t="s">
        <v>54</v>
      </c>
      <c r="D27" s="67" t="s">
        <v>55</v>
      </c>
      <c r="E27" s="68"/>
      <c r="F27" s="70"/>
      <c r="G27" s="76" t="s">
        <v>54</v>
      </c>
      <c r="H27" s="73" t="s">
        <v>55</v>
      </c>
    </row>
    <row r="28" spans="1:8" s="12" customFormat="1" ht="15" customHeight="1" thickBot="1">
      <c r="A28" s="22" t="s">
        <v>7</v>
      </c>
      <c r="B28" s="23">
        <v>1</v>
      </c>
      <c r="C28" s="24">
        <v>2</v>
      </c>
      <c r="D28" s="23">
        <v>3</v>
      </c>
      <c r="E28" s="23">
        <v>4</v>
      </c>
      <c r="F28" s="71">
        <v>5</v>
      </c>
      <c r="G28" s="77" t="s">
        <v>76</v>
      </c>
      <c r="H28" s="25" t="s">
        <v>75</v>
      </c>
    </row>
    <row r="29" spans="1:8" s="11" customFormat="1" ht="33.75" customHeight="1">
      <c r="A29" s="26" t="s">
        <v>27</v>
      </c>
      <c r="B29" s="51" t="s">
        <v>73</v>
      </c>
      <c r="C29" s="27">
        <v>90000</v>
      </c>
      <c r="D29" s="62">
        <v>2000</v>
      </c>
      <c r="E29" s="38" t="s">
        <v>20</v>
      </c>
      <c r="F29" s="28"/>
      <c r="G29" s="45">
        <f t="shared" ref="G29:G32" si="2">C29*F29</f>
        <v>0</v>
      </c>
      <c r="H29" s="45">
        <f t="shared" ref="H29:H32" si="3">D29*F29</f>
        <v>0</v>
      </c>
    </row>
    <row r="30" spans="1:8" s="11" customFormat="1" ht="33.75" customHeight="1">
      <c r="A30" s="26" t="s">
        <v>28</v>
      </c>
      <c r="B30" s="51" t="s">
        <v>72</v>
      </c>
      <c r="C30" s="27">
        <v>18000</v>
      </c>
      <c r="D30" s="62">
        <v>500</v>
      </c>
      <c r="E30" s="38" t="s">
        <v>33</v>
      </c>
      <c r="F30" s="28"/>
      <c r="G30" s="45">
        <f t="shared" si="2"/>
        <v>0</v>
      </c>
      <c r="H30" s="45">
        <f t="shared" si="3"/>
        <v>0</v>
      </c>
    </row>
    <row r="31" spans="1:8" s="11" customFormat="1" ht="33.75" customHeight="1">
      <c r="A31" s="26" t="s">
        <v>29</v>
      </c>
      <c r="B31" s="51" t="s">
        <v>71</v>
      </c>
      <c r="C31" s="27">
        <v>9000</v>
      </c>
      <c r="D31" s="62">
        <v>1000</v>
      </c>
      <c r="E31" s="38" t="s">
        <v>20</v>
      </c>
      <c r="F31" s="28"/>
      <c r="G31" s="45">
        <f t="shared" si="2"/>
        <v>0</v>
      </c>
      <c r="H31" s="45">
        <f t="shared" si="3"/>
        <v>0</v>
      </c>
    </row>
    <row r="32" spans="1:8" s="11" customFormat="1" ht="33.75" customHeight="1" thickBot="1">
      <c r="A32" s="26" t="s">
        <v>58</v>
      </c>
      <c r="B32" s="51" t="s">
        <v>74</v>
      </c>
      <c r="C32" s="27">
        <v>4000</v>
      </c>
      <c r="D32" s="62">
        <v>500</v>
      </c>
      <c r="E32" s="38" t="s">
        <v>33</v>
      </c>
      <c r="F32" s="28"/>
      <c r="G32" s="45">
        <f t="shared" si="2"/>
        <v>0</v>
      </c>
      <c r="H32" s="45">
        <f t="shared" si="3"/>
        <v>0</v>
      </c>
    </row>
    <row r="33" spans="1:8" s="12" customFormat="1" ht="19.5" customHeight="1" thickBot="1">
      <c r="A33" s="30"/>
      <c r="B33" s="115" t="s">
        <v>41</v>
      </c>
      <c r="C33" s="115"/>
      <c r="D33" s="115"/>
      <c r="E33" s="116"/>
      <c r="F33" s="46"/>
      <c r="G33" s="31">
        <f>SUM(G29:G32)</f>
        <v>0</v>
      </c>
      <c r="H33" s="31">
        <f>SUM(H29:H32)</f>
        <v>0</v>
      </c>
    </row>
    <row r="34" spans="1:8" s="12" customFormat="1" ht="19.5" customHeight="1">
      <c r="A34" s="52"/>
      <c r="B34" s="52"/>
      <c r="C34" s="52"/>
      <c r="D34" s="52"/>
      <c r="E34" s="52"/>
      <c r="F34" s="53"/>
      <c r="G34" s="53"/>
      <c r="H34" s="54"/>
    </row>
    <row r="35" spans="1:8" s="15" customFormat="1" ht="14.25" customHeight="1">
      <c r="A35" s="57" t="s">
        <v>30</v>
      </c>
      <c r="B35" s="61" t="s">
        <v>47</v>
      </c>
      <c r="C35" s="61"/>
      <c r="D35" s="61"/>
      <c r="E35" s="59"/>
      <c r="F35" s="59"/>
      <c r="G35" s="59"/>
      <c r="H35" s="59"/>
    </row>
    <row r="36" spans="1:8" s="15" customFormat="1" ht="8.25" customHeight="1" thickBot="1">
      <c r="A36" s="17"/>
      <c r="B36" s="39"/>
      <c r="C36" s="40"/>
      <c r="D36" s="40"/>
      <c r="E36" s="40"/>
      <c r="F36" s="16"/>
      <c r="G36" s="16"/>
      <c r="H36" s="16"/>
    </row>
    <row r="37" spans="1:8" s="12" customFormat="1" ht="24" customHeight="1">
      <c r="A37" s="18" t="s">
        <v>4</v>
      </c>
      <c r="B37" s="19" t="s">
        <v>5</v>
      </c>
      <c r="C37" s="20" t="s">
        <v>53</v>
      </c>
      <c r="D37" s="20" t="s">
        <v>53</v>
      </c>
      <c r="E37" s="19" t="s">
        <v>6</v>
      </c>
      <c r="F37" s="69" t="s">
        <v>8</v>
      </c>
      <c r="G37" s="75" t="s">
        <v>9</v>
      </c>
      <c r="H37" s="21" t="s">
        <v>9</v>
      </c>
    </row>
    <row r="38" spans="1:8" s="12" customFormat="1" ht="24" customHeight="1">
      <c r="A38" s="101"/>
      <c r="B38" s="101"/>
      <c r="C38" s="66" t="s">
        <v>54</v>
      </c>
      <c r="D38" s="67" t="s">
        <v>55</v>
      </c>
      <c r="E38" s="68"/>
      <c r="F38" s="70"/>
      <c r="G38" s="76" t="s">
        <v>54</v>
      </c>
      <c r="H38" s="73" t="s">
        <v>55</v>
      </c>
    </row>
    <row r="39" spans="1:8" s="12" customFormat="1" ht="15" customHeight="1" thickBot="1">
      <c r="A39" s="22" t="s">
        <v>7</v>
      </c>
      <c r="B39" s="23">
        <v>1</v>
      </c>
      <c r="C39" s="24">
        <v>2</v>
      </c>
      <c r="D39" s="23">
        <v>3</v>
      </c>
      <c r="E39" s="23">
        <v>4</v>
      </c>
      <c r="F39" s="71">
        <v>5</v>
      </c>
      <c r="G39" s="77" t="s">
        <v>76</v>
      </c>
      <c r="H39" s="25" t="s">
        <v>75</v>
      </c>
    </row>
    <row r="40" spans="1:8" s="11" customFormat="1" ht="66.75" customHeight="1">
      <c r="A40" s="26" t="s">
        <v>59</v>
      </c>
      <c r="B40" s="51" t="s">
        <v>67</v>
      </c>
      <c r="C40" s="27">
        <v>40000</v>
      </c>
      <c r="D40" s="62"/>
      <c r="E40" s="38" t="s">
        <v>20</v>
      </c>
      <c r="F40" s="28"/>
      <c r="G40" s="45">
        <f t="shared" ref="G40:G42" si="4">C40*F40</f>
        <v>0</v>
      </c>
      <c r="H40" s="45">
        <f t="shared" ref="H40:H42" si="5">D40*F40</f>
        <v>0</v>
      </c>
    </row>
    <row r="41" spans="1:8" s="11" customFormat="1" ht="62.25" customHeight="1">
      <c r="A41" s="26" t="s">
        <v>60</v>
      </c>
      <c r="B41" s="51" t="s">
        <v>68</v>
      </c>
      <c r="C41" s="27">
        <v>40000</v>
      </c>
      <c r="D41" s="62"/>
      <c r="E41" s="38" t="s">
        <v>20</v>
      </c>
      <c r="F41" s="28"/>
      <c r="G41" s="45">
        <f t="shared" si="4"/>
        <v>0</v>
      </c>
      <c r="H41" s="45">
        <f t="shared" si="5"/>
        <v>0</v>
      </c>
    </row>
    <row r="42" spans="1:8" s="11" customFormat="1" ht="37.5" customHeight="1" thickBot="1">
      <c r="A42" s="26" t="s">
        <v>61</v>
      </c>
      <c r="B42" s="51" t="s">
        <v>48</v>
      </c>
      <c r="C42" s="27">
        <v>80000</v>
      </c>
      <c r="D42" s="62"/>
      <c r="E42" s="38" t="s">
        <v>20</v>
      </c>
      <c r="F42" s="28"/>
      <c r="G42" s="45">
        <f t="shared" si="4"/>
        <v>0</v>
      </c>
      <c r="H42" s="45">
        <f t="shared" si="5"/>
        <v>0</v>
      </c>
    </row>
    <row r="43" spans="1:8" s="12" customFormat="1" ht="19.5" customHeight="1" thickBot="1">
      <c r="A43" s="30"/>
      <c r="B43" s="115" t="s">
        <v>82</v>
      </c>
      <c r="C43" s="115"/>
      <c r="D43" s="115"/>
      <c r="E43" s="116"/>
      <c r="F43" s="46"/>
      <c r="G43" s="31">
        <f>SUM(G40:G42)</f>
        <v>0</v>
      </c>
      <c r="H43" s="31">
        <f>SUM(H40:H42)</f>
        <v>0</v>
      </c>
    </row>
    <row r="44" spans="1:8" ht="15" customHeight="1">
      <c r="B44" s="41"/>
      <c r="C44" s="41"/>
      <c r="D44" s="41"/>
      <c r="E44" s="41"/>
    </row>
    <row r="45" spans="1:8" s="15" customFormat="1" ht="15" customHeight="1">
      <c r="A45" s="57" t="s">
        <v>31</v>
      </c>
      <c r="B45" s="58" t="s">
        <v>42</v>
      </c>
      <c r="C45" s="59"/>
      <c r="D45" s="59"/>
      <c r="E45" s="59"/>
      <c r="F45" s="59"/>
      <c r="G45" s="59"/>
      <c r="H45" s="59"/>
    </row>
    <row r="46" spans="1:8" s="14" customFormat="1" ht="15" customHeight="1" thickBot="1">
      <c r="A46" s="43"/>
      <c r="B46" s="44"/>
      <c r="C46" s="13"/>
      <c r="D46" s="13"/>
      <c r="E46" s="13"/>
      <c r="F46" s="13"/>
      <c r="G46" s="13"/>
      <c r="H46" s="13"/>
    </row>
    <row r="47" spans="1:8" s="12" customFormat="1" ht="24" customHeight="1">
      <c r="A47" s="18" t="s">
        <v>4</v>
      </c>
      <c r="B47" s="19" t="s">
        <v>5</v>
      </c>
      <c r="C47" s="20" t="s">
        <v>53</v>
      </c>
      <c r="D47" s="20" t="s">
        <v>53</v>
      </c>
      <c r="E47" s="19" t="s">
        <v>6</v>
      </c>
      <c r="F47" s="69" t="s">
        <v>8</v>
      </c>
      <c r="G47" s="75" t="s">
        <v>9</v>
      </c>
      <c r="H47" s="21" t="s">
        <v>9</v>
      </c>
    </row>
    <row r="48" spans="1:8" s="12" customFormat="1" ht="24" customHeight="1">
      <c r="A48" s="101"/>
      <c r="B48" s="101"/>
      <c r="C48" s="66" t="s">
        <v>54</v>
      </c>
      <c r="D48" s="67" t="s">
        <v>55</v>
      </c>
      <c r="E48" s="68"/>
      <c r="F48" s="70"/>
      <c r="G48" s="76" t="s">
        <v>54</v>
      </c>
      <c r="H48" s="73" t="s">
        <v>55</v>
      </c>
    </row>
    <row r="49" spans="1:8" s="12" customFormat="1" ht="15" customHeight="1" thickBot="1">
      <c r="A49" s="22" t="s">
        <v>7</v>
      </c>
      <c r="B49" s="23">
        <v>1</v>
      </c>
      <c r="C49" s="24">
        <v>2</v>
      </c>
      <c r="D49" s="23">
        <v>3</v>
      </c>
      <c r="E49" s="23">
        <v>4</v>
      </c>
      <c r="F49" s="71">
        <v>5</v>
      </c>
      <c r="G49" s="77" t="s">
        <v>76</v>
      </c>
      <c r="H49" s="25" t="s">
        <v>75</v>
      </c>
    </row>
    <row r="50" spans="1:8" s="11" customFormat="1" ht="36.75" customHeight="1">
      <c r="A50" s="34" t="s">
        <v>62</v>
      </c>
      <c r="B50" s="51" t="s">
        <v>43</v>
      </c>
      <c r="C50" s="27">
        <v>1000</v>
      </c>
      <c r="D50" s="62">
        <v>1000</v>
      </c>
      <c r="E50" s="38" t="s">
        <v>33</v>
      </c>
      <c r="F50" s="63"/>
      <c r="G50" s="78">
        <f t="shared" ref="G50:G53" si="6">C50*F50</f>
        <v>0</v>
      </c>
      <c r="H50" s="74">
        <f t="shared" ref="H50:H53" si="7">D50*F50</f>
        <v>0</v>
      </c>
    </row>
    <row r="51" spans="1:8" s="11" customFormat="1" ht="29.25" customHeight="1">
      <c r="A51" s="34" t="s">
        <v>63</v>
      </c>
      <c r="B51" s="51" t="s">
        <v>44</v>
      </c>
      <c r="C51" s="81">
        <v>10000</v>
      </c>
      <c r="D51" s="62">
        <v>2000</v>
      </c>
      <c r="E51" s="38" t="s">
        <v>20</v>
      </c>
      <c r="F51" s="63"/>
      <c r="G51" s="78">
        <f t="shared" si="6"/>
        <v>0</v>
      </c>
      <c r="H51" s="74">
        <f t="shared" si="7"/>
        <v>0</v>
      </c>
    </row>
    <row r="52" spans="1:8" s="11" customFormat="1" ht="36.75" customHeight="1">
      <c r="A52" s="34" t="s">
        <v>64</v>
      </c>
      <c r="B52" s="51" t="s">
        <v>66</v>
      </c>
      <c r="C52" s="27">
        <v>10000</v>
      </c>
      <c r="D52" s="62">
        <v>1000</v>
      </c>
      <c r="E52" s="38" t="s">
        <v>20</v>
      </c>
      <c r="F52" s="63"/>
      <c r="G52" s="78">
        <f t="shared" si="6"/>
        <v>0</v>
      </c>
      <c r="H52" s="74">
        <f t="shared" si="7"/>
        <v>0</v>
      </c>
    </row>
    <row r="53" spans="1:8" s="11" customFormat="1" ht="36.75" customHeight="1" thickBot="1">
      <c r="A53" s="34" t="s">
        <v>65</v>
      </c>
      <c r="B53" s="51" t="s">
        <v>56</v>
      </c>
      <c r="C53" s="27">
        <v>10000</v>
      </c>
      <c r="D53" s="62">
        <v>1000</v>
      </c>
      <c r="E53" s="38" t="s">
        <v>20</v>
      </c>
      <c r="F53" s="72"/>
      <c r="G53" s="79">
        <f t="shared" si="6"/>
        <v>0</v>
      </c>
      <c r="H53" s="65">
        <f t="shared" si="7"/>
        <v>0</v>
      </c>
    </row>
    <row r="54" spans="1:8" s="12" customFormat="1" ht="21" customHeight="1" thickBot="1">
      <c r="A54" s="30"/>
      <c r="B54" s="117" t="s">
        <v>57</v>
      </c>
      <c r="C54" s="115"/>
      <c r="D54" s="115"/>
      <c r="E54" s="116"/>
      <c r="F54" s="64"/>
      <c r="G54" s="80">
        <f>SUM(G50:G52)</f>
        <v>0</v>
      </c>
      <c r="H54" s="31">
        <f>SUM(H50:H52)</f>
        <v>0</v>
      </c>
    </row>
    <row r="55" spans="1:8" ht="17.25" customHeight="1">
      <c r="B55" s="41"/>
      <c r="C55" s="41"/>
      <c r="D55" s="41"/>
      <c r="E55" s="41"/>
    </row>
    <row r="56" spans="1:8" ht="18" customHeight="1">
      <c r="A56" s="105" t="s">
        <v>79</v>
      </c>
      <c r="B56" s="105"/>
      <c r="C56" s="105"/>
      <c r="D56" s="105"/>
      <c r="E56" s="105"/>
      <c r="F56" s="105"/>
      <c r="G56" s="105"/>
      <c r="H56" s="105"/>
    </row>
    <row r="57" spans="1:8" ht="17.25" customHeight="1" thickBot="1">
      <c r="B57" s="41"/>
      <c r="C57" s="41"/>
      <c r="D57" s="41"/>
      <c r="E57" s="41"/>
    </row>
    <row r="58" spans="1:8" s="12" customFormat="1" ht="20.25" customHeight="1" thickBot="1">
      <c r="A58" s="33"/>
      <c r="B58" s="102" t="s">
        <v>19</v>
      </c>
      <c r="C58" s="103"/>
      <c r="D58" s="103"/>
      <c r="E58" s="104"/>
      <c r="F58" s="103" t="s">
        <v>16</v>
      </c>
      <c r="G58" s="103"/>
      <c r="H58" s="104"/>
    </row>
    <row r="59" spans="1:8" s="12" customFormat="1" ht="22.5" customHeight="1">
      <c r="A59" s="42" t="s">
        <v>22</v>
      </c>
      <c r="B59" s="106" t="s">
        <v>38</v>
      </c>
      <c r="C59" s="107"/>
      <c r="D59" s="107"/>
      <c r="E59" s="108"/>
      <c r="F59" s="109">
        <f>G22</f>
        <v>0</v>
      </c>
      <c r="G59" s="109"/>
      <c r="H59" s="110"/>
    </row>
    <row r="60" spans="1:8" s="12" customFormat="1" ht="22.5" customHeight="1">
      <c r="A60" s="34" t="s">
        <v>23</v>
      </c>
      <c r="B60" s="94" t="s">
        <v>40</v>
      </c>
      <c r="C60" s="95"/>
      <c r="D60" s="95"/>
      <c r="E60" s="96"/>
      <c r="F60" s="97">
        <f>G33</f>
        <v>0</v>
      </c>
      <c r="G60" s="98"/>
      <c r="H60" s="99"/>
    </row>
    <row r="61" spans="1:8" s="12" customFormat="1" ht="22.5" customHeight="1">
      <c r="A61" s="34" t="s">
        <v>30</v>
      </c>
      <c r="B61" s="94" t="s">
        <v>46</v>
      </c>
      <c r="C61" s="95"/>
      <c r="D61" s="95"/>
      <c r="E61" s="96"/>
      <c r="F61" s="97">
        <f>G43</f>
        <v>0</v>
      </c>
      <c r="G61" s="98"/>
      <c r="H61" s="99"/>
    </row>
    <row r="62" spans="1:8" s="12" customFormat="1" ht="22.5" customHeight="1" thickBot="1">
      <c r="A62" s="50" t="s">
        <v>31</v>
      </c>
      <c r="B62" s="82" t="s">
        <v>42</v>
      </c>
      <c r="C62" s="83"/>
      <c r="D62" s="83"/>
      <c r="E62" s="84"/>
      <c r="F62" s="85">
        <f>G54</f>
        <v>0</v>
      </c>
      <c r="G62" s="86"/>
      <c r="H62" s="87"/>
    </row>
    <row r="63" spans="1:8" s="12" customFormat="1" ht="22.5" customHeight="1" thickBot="1">
      <c r="A63" s="47"/>
      <c r="B63" s="88" t="s">
        <v>77</v>
      </c>
      <c r="C63" s="89"/>
      <c r="D63" s="89"/>
      <c r="E63" s="90"/>
      <c r="F63" s="91">
        <f>SUM(F59:H62)</f>
        <v>0</v>
      </c>
      <c r="G63" s="92"/>
      <c r="H63" s="93"/>
    </row>
    <row r="64" spans="1:8" ht="17.25" customHeight="1">
      <c r="B64" s="41"/>
      <c r="C64" s="41"/>
      <c r="D64" s="41"/>
      <c r="E64" s="41"/>
    </row>
    <row r="65" spans="1:10" ht="18" customHeight="1">
      <c r="A65" s="105" t="s">
        <v>78</v>
      </c>
      <c r="B65" s="105"/>
      <c r="C65" s="105"/>
      <c r="D65" s="105"/>
      <c r="E65" s="105"/>
      <c r="F65" s="105"/>
      <c r="G65" s="105"/>
      <c r="H65" s="105"/>
    </row>
    <row r="66" spans="1:10" ht="17.25" customHeight="1" thickBot="1">
      <c r="B66" s="41"/>
      <c r="C66" s="41"/>
      <c r="D66" s="41"/>
      <c r="E66" s="41"/>
    </row>
    <row r="67" spans="1:10" s="12" customFormat="1" ht="20.25" customHeight="1" thickBot="1">
      <c r="A67" s="33"/>
      <c r="B67" s="102" t="s">
        <v>19</v>
      </c>
      <c r="C67" s="103"/>
      <c r="D67" s="103"/>
      <c r="E67" s="104"/>
      <c r="F67" s="103" t="s">
        <v>16</v>
      </c>
      <c r="G67" s="103"/>
      <c r="H67" s="104"/>
    </row>
    <row r="68" spans="1:10" s="12" customFormat="1" ht="22.5" customHeight="1">
      <c r="A68" s="42" t="s">
        <v>22</v>
      </c>
      <c r="B68" s="106" t="s">
        <v>38</v>
      </c>
      <c r="C68" s="107"/>
      <c r="D68" s="107"/>
      <c r="E68" s="108"/>
      <c r="F68" s="109">
        <f>H22</f>
        <v>0</v>
      </c>
      <c r="G68" s="109"/>
      <c r="H68" s="110"/>
    </row>
    <row r="69" spans="1:10" s="12" customFormat="1" ht="22.5" customHeight="1">
      <c r="A69" s="34" t="s">
        <v>23</v>
      </c>
      <c r="B69" s="94" t="s">
        <v>40</v>
      </c>
      <c r="C69" s="95"/>
      <c r="D69" s="95"/>
      <c r="E69" s="96"/>
      <c r="F69" s="97">
        <f>H33</f>
        <v>0</v>
      </c>
      <c r="G69" s="98"/>
      <c r="H69" s="99"/>
    </row>
    <row r="70" spans="1:10" s="12" customFormat="1" ht="22.5" customHeight="1">
      <c r="A70" s="34" t="s">
        <v>30</v>
      </c>
      <c r="B70" s="94" t="s">
        <v>46</v>
      </c>
      <c r="C70" s="95"/>
      <c r="D70" s="95"/>
      <c r="E70" s="96"/>
      <c r="F70" s="97">
        <f>H43</f>
        <v>0</v>
      </c>
      <c r="G70" s="98"/>
      <c r="H70" s="99"/>
    </row>
    <row r="71" spans="1:10" s="12" customFormat="1" ht="22.5" customHeight="1" thickBot="1">
      <c r="A71" s="50" t="s">
        <v>31</v>
      </c>
      <c r="B71" s="82" t="s">
        <v>42</v>
      </c>
      <c r="C71" s="83"/>
      <c r="D71" s="83"/>
      <c r="E71" s="84"/>
      <c r="F71" s="85">
        <f>H54</f>
        <v>0</v>
      </c>
      <c r="G71" s="86"/>
      <c r="H71" s="87"/>
    </row>
    <row r="72" spans="1:10" s="12" customFormat="1" ht="22.5" customHeight="1" thickBot="1">
      <c r="A72" s="47"/>
      <c r="B72" s="88" t="s">
        <v>77</v>
      </c>
      <c r="C72" s="89"/>
      <c r="D72" s="89"/>
      <c r="E72" s="90"/>
      <c r="F72" s="91">
        <f>SUM(F68:H71)</f>
        <v>0</v>
      </c>
      <c r="G72" s="92"/>
      <c r="H72" s="93"/>
    </row>
    <row r="73" spans="1:10" ht="17.25" customHeight="1">
      <c r="B73" s="41"/>
      <c r="C73" s="41"/>
      <c r="D73" s="41"/>
      <c r="E73" s="41"/>
    </row>
    <row r="74" spans="1:10" ht="13.5" customHeight="1">
      <c r="A74" s="105" t="s">
        <v>21</v>
      </c>
      <c r="B74" s="105"/>
      <c r="C74" s="105"/>
      <c r="D74" s="105"/>
      <c r="E74" s="105"/>
      <c r="F74" s="105"/>
      <c r="G74" s="105"/>
      <c r="H74" s="105"/>
    </row>
    <row r="75" spans="1:10" ht="13.5" customHeight="1">
      <c r="A75" s="118" t="s">
        <v>51</v>
      </c>
      <c r="B75" s="118"/>
      <c r="C75" s="118"/>
      <c r="D75" s="118"/>
      <c r="E75" s="118"/>
      <c r="F75" s="118"/>
      <c r="G75" s="118"/>
      <c r="H75" s="118"/>
    </row>
    <row r="76" spans="1:10" ht="12.75" customHeight="1" thickBot="1">
      <c r="A76" s="32"/>
      <c r="B76" s="32"/>
      <c r="C76" s="32"/>
      <c r="D76" s="32"/>
      <c r="E76" s="32"/>
      <c r="F76" s="32"/>
      <c r="G76" s="32"/>
      <c r="H76" s="32"/>
    </row>
    <row r="77" spans="1:10" s="12" customFormat="1" ht="20.25" customHeight="1" thickBot="1">
      <c r="A77" s="33"/>
      <c r="B77" s="102" t="s">
        <v>19</v>
      </c>
      <c r="C77" s="103"/>
      <c r="D77" s="103"/>
      <c r="E77" s="104"/>
      <c r="F77" s="103" t="s">
        <v>16</v>
      </c>
      <c r="G77" s="103"/>
      <c r="H77" s="104"/>
    </row>
    <row r="78" spans="1:10" s="12" customFormat="1" ht="22.5" customHeight="1">
      <c r="A78" s="42" t="s">
        <v>80</v>
      </c>
      <c r="B78" s="106" t="s">
        <v>54</v>
      </c>
      <c r="C78" s="107"/>
      <c r="D78" s="107"/>
      <c r="E78" s="108"/>
      <c r="F78" s="109">
        <f>F63</f>
        <v>0</v>
      </c>
      <c r="G78" s="109"/>
      <c r="H78" s="110"/>
    </row>
    <row r="79" spans="1:10" s="12" customFormat="1" ht="22.5" customHeight="1" thickBot="1">
      <c r="A79" s="34" t="s">
        <v>81</v>
      </c>
      <c r="B79" s="94" t="s">
        <v>55</v>
      </c>
      <c r="C79" s="95"/>
      <c r="D79" s="95"/>
      <c r="E79" s="96"/>
      <c r="F79" s="97">
        <f>F72</f>
        <v>0</v>
      </c>
      <c r="G79" s="98"/>
      <c r="H79" s="99"/>
    </row>
    <row r="80" spans="1:10" s="12" customFormat="1" ht="22.5" customHeight="1">
      <c r="A80" s="42"/>
      <c r="B80" s="129" t="s">
        <v>45</v>
      </c>
      <c r="C80" s="130"/>
      <c r="D80" s="130"/>
      <c r="E80" s="131"/>
      <c r="F80" s="139">
        <f>SUM(F78:H79)</f>
        <v>0</v>
      </c>
      <c r="G80" s="139"/>
      <c r="H80" s="140"/>
      <c r="I80" s="55"/>
      <c r="J80" s="56"/>
    </row>
    <row r="81" spans="1:8" s="12" customFormat="1" ht="22.5" customHeight="1">
      <c r="A81" s="34"/>
      <c r="B81" s="126" t="s">
        <v>26</v>
      </c>
      <c r="C81" s="127"/>
      <c r="D81" s="127"/>
      <c r="E81" s="128"/>
      <c r="F81" s="132">
        <f>F80*0.22</f>
        <v>0</v>
      </c>
      <c r="G81" s="132"/>
      <c r="H81" s="133"/>
    </row>
    <row r="82" spans="1:8" s="12" customFormat="1" ht="22.5" customHeight="1" thickBot="1">
      <c r="A82" s="35"/>
      <c r="B82" s="136" t="s">
        <v>25</v>
      </c>
      <c r="C82" s="137"/>
      <c r="D82" s="137"/>
      <c r="E82" s="138"/>
      <c r="F82" s="134">
        <f>F80+F81</f>
        <v>0</v>
      </c>
      <c r="G82" s="134"/>
      <c r="H82" s="135"/>
    </row>
    <row r="83" spans="1:8" ht="13.5" customHeight="1"/>
    <row r="84" spans="1:8" ht="21.75" customHeight="1">
      <c r="A84" s="36" t="s">
        <v>32</v>
      </c>
    </row>
    <row r="85" spans="1:8" ht="6.75" customHeight="1"/>
    <row r="86" spans="1:8" s="37" customFormat="1" ht="20.25" customHeight="1">
      <c r="A86" s="124" t="s">
        <v>17</v>
      </c>
      <c r="B86" s="124"/>
      <c r="E86" s="124" t="s">
        <v>24</v>
      </c>
      <c r="F86" s="124"/>
      <c r="G86" s="124"/>
      <c r="H86" s="124"/>
    </row>
    <row r="87" spans="1:8" s="37" customFormat="1" ht="20.25" customHeight="1">
      <c r="A87" s="124" t="s">
        <v>18</v>
      </c>
      <c r="B87" s="124"/>
      <c r="E87" s="125"/>
      <c r="F87" s="125"/>
      <c r="G87" s="125"/>
      <c r="H87" s="125"/>
    </row>
  </sheetData>
  <mergeCells count="64">
    <mergeCell ref="A87:B87"/>
    <mergeCell ref="E87:H87"/>
    <mergeCell ref="B81:E81"/>
    <mergeCell ref="B80:E80"/>
    <mergeCell ref="F81:H81"/>
    <mergeCell ref="F82:H82"/>
    <mergeCell ref="A86:B86"/>
    <mergeCell ref="E86:H86"/>
    <mergeCell ref="B82:E82"/>
    <mergeCell ref="F80:H80"/>
    <mergeCell ref="E7:H7"/>
    <mergeCell ref="A5:B5"/>
    <mergeCell ref="A6:B6"/>
    <mergeCell ref="A7:B7"/>
    <mergeCell ref="E6:H6"/>
    <mergeCell ref="A1:B1"/>
    <mergeCell ref="A2:B2"/>
    <mergeCell ref="A3:B3"/>
    <mergeCell ref="C2:H2"/>
    <mergeCell ref="C3:H3"/>
    <mergeCell ref="A9:H9"/>
    <mergeCell ref="B22:E22"/>
    <mergeCell ref="B33:E33"/>
    <mergeCell ref="B54:E54"/>
    <mergeCell ref="F78:H78"/>
    <mergeCell ref="B77:E77"/>
    <mergeCell ref="F77:H77"/>
    <mergeCell ref="A75:H75"/>
    <mergeCell ref="A74:H74"/>
    <mergeCell ref="B78:E78"/>
    <mergeCell ref="B43:E43"/>
    <mergeCell ref="F58:H58"/>
    <mergeCell ref="B59:E59"/>
    <mergeCell ref="F59:H59"/>
    <mergeCell ref="B60:E60"/>
    <mergeCell ref="F60:H60"/>
    <mergeCell ref="A11:H11"/>
    <mergeCell ref="B79:E79"/>
    <mergeCell ref="F79:H79"/>
    <mergeCell ref="A48:B48"/>
    <mergeCell ref="A38:B38"/>
    <mergeCell ref="A27:B27"/>
    <mergeCell ref="A16:B16"/>
    <mergeCell ref="B58:E58"/>
    <mergeCell ref="A56:H56"/>
    <mergeCell ref="A65:H65"/>
    <mergeCell ref="B67:E67"/>
    <mergeCell ref="F67:H67"/>
    <mergeCell ref="B68:E68"/>
    <mergeCell ref="F68:H68"/>
    <mergeCell ref="B61:E61"/>
    <mergeCell ref="F61:H61"/>
    <mergeCell ref="B62:E62"/>
    <mergeCell ref="F62:H62"/>
    <mergeCell ref="B63:E63"/>
    <mergeCell ref="F63:H63"/>
    <mergeCell ref="B72:E72"/>
    <mergeCell ref="F72:H72"/>
    <mergeCell ref="B69:E69"/>
    <mergeCell ref="F69:H69"/>
    <mergeCell ref="B70:E70"/>
    <mergeCell ref="F70:H70"/>
    <mergeCell ref="B71:E71"/>
    <mergeCell ref="F71:H71"/>
  </mergeCells>
  <phoneticPr fontId="0" type="noConversion"/>
  <printOptions horizontalCentered="1"/>
  <pageMargins left="0.78740157480314965" right="0.39370078740157483" top="1.1811023622047245" bottom="0.78740157480314965" header="0.39370078740157483" footer="0.39370078740157483"/>
  <pageSetup paperSize="9" orientation="landscape" r:id="rId1"/>
  <headerFooter alignWithMargins="0">
    <oddHeader xml:space="preserve">&amp;C&amp;"Tahoma,Navadno Ležeče"&amp;8Oddaja javnega naročila gradnje:
DOBAVA IN VGRADNJA ASFALTOV&amp;R&amp;"Tahoma,Krepko"&amp;8OBRAZEC št. 11 -
Specifikacija predračuna
</oddHeader>
    <oddFooter>&amp;C&amp;8stran &amp;P od &amp;N</oddFooter>
    <firstFooter>&amp;C&amp;8stran 1 od 64</firstFooter>
  </headerFooter>
  <rowBreaks count="1" manualBreakCount="1">
    <brk id="73" max="16383" man="1"/>
  </rowBreaks>
  <drawing r:id="rId2"/>
  <legacyDrawing r:id="rId3"/>
  <oleObjects>
    <mc:AlternateContent xmlns:mc="http://schemas.openxmlformats.org/markup-compatibility/2006">
      <mc:Choice Requires="x14">
        <oleObject progId="MSPhotoEd.3" shapeId="20666" r:id="rId4">
          <objectPr defaultSize="0" autoPict="0" r:id="rId5">
            <anchor moveWithCells="1" sizeWithCells="1">
              <from>
                <xdr:col>1</xdr:col>
                <xdr:colOff>3190875</xdr:colOff>
                <xdr:row>0</xdr:row>
                <xdr:rowOff>0</xdr:rowOff>
              </from>
              <to>
                <xdr:col>7</xdr:col>
                <xdr:colOff>981075</xdr:colOff>
                <xdr:row>0</xdr:row>
                <xdr:rowOff>0</xdr:rowOff>
              </to>
            </anchor>
          </objectPr>
        </oleObject>
      </mc:Choice>
      <mc:Fallback>
        <oleObject progId="MSPhotoEd.3" shapeId="2066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 ASFALTI 2024-2027</vt:lpstr>
    </vt:vector>
  </TitlesOfParts>
  <Manager/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Dobava in vgradnja asfaltov za obdobje 2020/2022</dc:subject>
  <dc:creator>Jaka Grabeljšek</dc:creator>
  <cp:lastModifiedBy>Jaka Grabeljšek</cp:lastModifiedBy>
  <cp:lastPrinted>2024-01-24T09:08:09Z</cp:lastPrinted>
  <dcterms:created xsi:type="dcterms:W3CDTF">2005-07-13T09:17:54Z</dcterms:created>
  <dcterms:modified xsi:type="dcterms:W3CDTF">2024-01-24T09:09:51Z</dcterms:modified>
</cp:coreProperties>
</file>